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1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'1-10'!$A$1:$E$50</definedName>
  </definedNames>
  <calcPr calcId="124519"/>
</workbook>
</file>

<file path=xl/calcChain.xml><?xml version="1.0" encoding="utf-8"?>
<calcChain xmlns="http://schemas.openxmlformats.org/spreadsheetml/2006/main">
  <c r="B26" i="7"/>
  <c r="B17"/>
  <c r="G30"/>
  <c r="B4"/>
  <c r="G21"/>
  <c r="D41" i="6"/>
  <c r="D43" s="1"/>
  <c r="D49"/>
  <c r="C40"/>
  <c r="C49"/>
  <c r="E49" l="1"/>
  <c r="E42" l="1"/>
  <c r="F28" i="7" s="1"/>
  <c r="F32" l="1"/>
  <c r="G28"/>
  <c r="G32" s="1"/>
  <c r="D50" i="6"/>
  <c r="C50"/>
  <c r="E13" i="7" l="1"/>
  <c r="G13" s="1"/>
  <c r="E11"/>
  <c r="E14" s="1"/>
  <c r="G14" s="1"/>
  <c r="G16"/>
  <c r="G11"/>
  <c r="G10"/>
  <c r="G8"/>
  <c r="G7"/>
  <c r="G6"/>
  <c r="E41" i="6" l="1"/>
  <c r="F19" i="7" s="1"/>
  <c r="C43" i="6"/>
  <c r="E50"/>
  <c r="E40"/>
  <c r="E43" s="1"/>
  <c r="F23" i="7" l="1"/>
  <c r="G19"/>
  <c r="G23" s="1"/>
</calcChain>
</file>

<file path=xl/sharedStrings.xml><?xml version="1.0" encoding="utf-8"?>
<sst xmlns="http://schemas.openxmlformats.org/spreadsheetml/2006/main" count="130" uniqueCount="88">
  <si>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</si>
  <si>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</si>
  <si>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</si>
  <si>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</si>
  <si>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</si>
  <si>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</si>
  <si>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</si>
  <si>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</si>
  <si>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</si>
  <si>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</si>
  <si>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</si>
  <si>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</si>
  <si>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</si>
  <si>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</si>
  <si>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</si>
  <si>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</si>
  <si>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</si>
  <si>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</si>
  <si>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</si>
  <si>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</si>
  <si>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</si>
  <si>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</si>
  <si>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</si>
  <si>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</si>
  <si>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</si>
  <si>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</si>
  <si>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</si>
  <si>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</si>
  <si>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</si>
  <si>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</si>
  <si>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</si>
  <si>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</si>
  <si>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</si>
  <si>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</si>
  <si>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</si>
  <si>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</si>
  <si>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</si>
  <si>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</si>
  <si>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</si>
  <si>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</si>
  <si>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</si>
  <si>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</si>
  <si>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</si>
  <si>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</si>
  <si>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Штатний розпис на 2019 рік.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</si>
  <si>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</si>
  <si>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</si>
  <si>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</si>
  <si>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</si>
  <si>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</si>
  <si>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</si>
  <si>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Рішення міської ради від 11.12.2018р. №1448-44/VІІ "Про місцевий бюджет на 2019 рік" (зі змінами)</t>
  </si>
  <si>
    <t>Середня вартість капітального ремонту одного об"єкту</t>
  </si>
  <si>
    <t>Рівень готовності об"єкту капітального ремонту</t>
  </si>
  <si>
    <t xml:space="preserve">Розрахунково </t>
  </si>
  <si>
    <t>Розрахунково (відношення обсягу видатків на капітальний ремонт до клькості об"єктів, що планується відремонтувати).</t>
  </si>
  <si>
    <t>лікарів</t>
  </si>
  <si>
    <t>з них які надають первинну медичну допомогу</t>
  </si>
  <si>
    <t>Штатний розпис на 2019 рік. Статистичний звіт Форма  № 20 «Звіт лікувально-профілак-тичного закладу» (річна) табл. 1100, графа 1 стр.4+стр.7+стр.52</t>
  </si>
  <si>
    <t>кількість пролікованих хворих (відвідувань лікарів вкл. з проф.)</t>
  </si>
  <si>
    <t>Статистичний звіт за 2017 рік Форма  № 20 «Звіт лікувально-профілак-тичного закладу» (річна) табл. 2100, графа 1+ графа 7.</t>
  </si>
  <si>
    <t>середня кількість відвідувань на 1 лікаря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</si>
  <si>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</si>
  <si>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забезпечення повноти охоплення профілактичними щепленнями</t>
  </si>
  <si>
    <t>Обліково-звітна форма планування і виконання профілактичних щеплень "УкрВак".</t>
  </si>
  <si>
    <t>Кошторис на 2019 рік, план використання бюджетних коштів на 2019 рік</t>
  </si>
  <si>
    <t>Мережа лікувально-профілактичного закладу у 2018 році, віково-статева структура населення Дніпропетровської обл. (стат.звіт)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</si>
  <si>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</si>
  <si>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</si>
  <si>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Рішення міської ради від 12.02.2019р. №1500-47/VІІ "Про внесення змін до міської програми "Здоров"я павлоградців на 2015-2019 роки";</t>
  </si>
  <si>
    <t>Рішення міської ради від 12.02.2019р. № 1523-47/VІІ "Про внесення змін до рішення міської ради від 11.12.2018р. №1448-44/VІІ "Про місцевий бюджет на 2019 рік".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</si>
  <si>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</si>
  <si>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</si>
  <si>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</si>
  <si>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</si>
  <si>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</si>
  <si>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</si>
  <si>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</si>
  <si>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</si>
  <si>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</si>
  <si>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</si>
  <si>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__. 02. 2019</t>
  </si>
  <si>
    <t xml:space="preserve">М. П. </t>
  </si>
  <si>
    <t>(у редакції наказу Міністерства фінансів України від 29.12.2048 №1209</t>
  </si>
  <si>
    <t xml:space="preserve"> у тому числі загального фонду –  6 510 509,00 гривень та спеціального фонду – 1 210 540,00 гривень.</t>
  </si>
  <si>
    <t xml:space="preserve">4. Обсяг бюджетних призначень/бюджетних асигнувань - 7 721 049,0 гривень, </t>
  </si>
  <si>
    <t>«___» лютого 2019 р. № ___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</si>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</sst>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4" fillId="0" borderId="0" xfId="0" applyFont="1" applyAlignment="1"/>
    <xf numFmtId="0" fontId="0" fillId="0" borderId="0" xfId="0" applyAlignment="1"/>
    <xf numFmtId="0" fontId="15" fillId="0" borderId="0" xfId="0" applyFont="1"/>
    <xf numFmtId="0" fontId="16" fillId="0" borderId="0" xfId="0" applyFont="1" applyAlignment="1"/>
    <xf numFmtId="0" fontId="14" fillId="0" borderId="0" xfId="0" applyFont="1"/>
    <xf numFmtId="0" fontId="16" fillId="0" borderId="0" xfId="0" applyFont="1" applyBorder="1"/>
    <xf numFmtId="2" fontId="2" fillId="2" borderId="2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2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view="pageBreakPreview" topLeftCell="A37" zoomScaleSheetLayoutView="100" workbookViewId="0">
      <selection activeCell="B42" sqref="B42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45</v>
      </c>
    </row>
    <row r="3" spans="1:6" ht="11.25" customHeight="1">
      <c r="E3" s="36" t="s">
        <v>0</v>
      </c>
    </row>
    <row r="4" spans="1:6" ht="24.75" customHeight="1">
      <c r="E4" s="61" t="s">
        <v>83</v>
      </c>
    </row>
    <row r="5" spans="1:6" ht="23.25" customHeight="1">
      <c r="E5" s="37" t="s">
        <v>1</v>
      </c>
      <c r="F5" s="25"/>
    </row>
    <row r="6" spans="1:6" ht="15" customHeight="1">
      <c r="E6" s="37" t="s">
        <v>24</v>
      </c>
    </row>
    <row r="7" spans="1:6" ht="14.25" customHeight="1">
      <c r="E7" s="37" t="s">
        <v>13</v>
      </c>
    </row>
    <row r="8" spans="1:6" ht="14.25" customHeight="1">
      <c r="E8" s="84" t="s">
        <v>86</v>
      </c>
    </row>
    <row r="9" spans="1:6" ht="21.75" customHeight="1">
      <c r="A9" s="64" t="s">
        <v>2</v>
      </c>
      <c r="B9" s="64"/>
      <c r="C9" s="64"/>
      <c r="D9" s="64"/>
      <c r="E9" s="64"/>
    </row>
    <row r="10" spans="1:6" ht="15.75" customHeight="1">
      <c r="A10" s="66" t="s">
        <v>42</v>
      </c>
      <c r="B10" s="66"/>
      <c r="C10" s="66"/>
      <c r="D10" s="66"/>
      <c r="E10" s="66"/>
    </row>
    <row r="11" spans="1:6" s="10" customFormat="1" ht="24" customHeight="1">
      <c r="A11" s="8" t="s">
        <v>31</v>
      </c>
      <c r="B11" s="9"/>
      <c r="C11" s="9"/>
      <c r="D11" s="9"/>
      <c r="E11" s="9"/>
    </row>
    <row r="12" spans="1:6" s="10" customFormat="1" ht="13.5" customHeight="1">
      <c r="A12" s="11" t="s">
        <v>35</v>
      </c>
    </row>
    <row r="13" spans="1:6" s="10" customFormat="1" ht="16.5" customHeight="1">
      <c r="A13" s="8" t="s">
        <v>32</v>
      </c>
      <c r="B13" s="9"/>
      <c r="C13" s="9"/>
      <c r="D13" s="9"/>
      <c r="E13" s="9"/>
    </row>
    <row r="14" spans="1:6" s="10" customFormat="1">
      <c r="A14" s="12" t="s">
        <v>36</v>
      </c>
    </row>
    <row r="15" spans="1:6" s="10" customFormat="1" ht="16.5" customHeight="1">
      <c r="A15" s="8" t="s">
        <v>67</v>
      </c>
      <c r="B15" s="9"/>
      <c r="C15" s="9"/>
      <c r="D15" s="9"/>
      <c r="E15" s="9"/>
    </row>
    <row r="16" spans="1:6" s="10" customFormat="1" ht="14.25" customHeight="1">
      <c r="A16" s="11" t="s">
        <v>37</v>
      </c>
      <c r="B16" s="13"/>
      <c r="C16" s="13"/>
      <c r="D16" s="13"/>
      <c r="E16" s="13"/>
    </row>
    <row r="17" spans="1:6" s="10" customFormat="1" ht="19.5" customHeight="1">
      <c r="A17" s="67" t="s">
        <v>85</v>
      </c>
      <c r="B17" s="67"/>
      <c r="C17" s="67"/>
      <c r="D17" s="67"/>
      <c r="E17" s="67"/>
    </row>
    <row r="18" spans="1:6" s="10" customFormat="1" ht="15.75" customHeight="1">
      <c r="A18" s="67" t="s">
        <v>84</v>
      </c>
      <c r="B18" s="67"/>
      <c r="C18" s="67"/>
      <c r="D18" s="67"/>
      <c r="E18" s="67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68" t="s">
        <v>43</v>
      </c>
      <c r="B20" s="68"/>
      <c r="C20" s="68"/>
      <c r="D20" s="68"/>
      <c r="E20" s="68"/>
    </row>
    <row r="21" spans="1:6" s="21" customFormat="1" ht="37.5" customHeight="1">
      <c r="A21" s="71" t="s">
        <v>33</v>
      </c>
      <c r="B21" s="71"/>
      <c r="C21" s="71"/>
      <c r="D21" s="71"/>
      <c r="E21" s="71"/>
      <c r="F21" s="20"/>
    </row>
    <row r="22" spans="1:6" s="21" customFormat="1" ht="34.5" customHeight="1">
      <c r="A22" s="71" t="s">
        <v>23</v>
      </c>
      <c r="B22" s="71"/>
      <c r="C22" s="71"/>
      <c r="D22" s="71"/>
      <c r="E22" s="71"/>
      <c r="F22" s="20"/>
    </row>
    <row r="23" spans="1:6" s="21" customFormat="1" ht="36.75" customHeight="1">
      <c r="A23" s="71" t="s">
        <v>34</v>
      </c>
      <c r="B23" s="71"/>
      <c r="C23" s="71"/>
      <c r="D23" s="71"/>
      <c r="E23" s="71"/>
      <c r="F23" s="20"/>
    </row>
    <row r="24" spans="1:6" s="21" customFormat="1" ht="36.75" customHeight="1">
      <c r="A24" s="71" t="s">
        <v>22</v>
      </c>
      <c r="B24" s="71"/>
      <c r="C24" s="71"/>
      <c r="D24" s="71"/>
      <c r="E24" s="71"/>
      <c r="F24" s="20"/>
    </row>
    <row r="25" spans="1:6" ht="17.25" customHeight="1">
      <c r="A25" s="73" t="s">
        <v>68</v>
      </c>
      <c r="B25" s="73"/>
      <c r="C25" s="73"/>
      <c r="D25" s="73"/>
      <c r="E25" s="73"/>
      <c r="F25" s="17"/>
    </row>
    <row r="26" spans="1:6" ht="30.75" customHeight="1">
      <c r="A26" s="73" t="s">
        <v>69</v>
      </c>
      <c r="B26" s="73"/>
      <c r="C26" s="73"/>
      <c r="D26" s="73"/>
      <c r="E26" s="73"/>
      <c r="F26" s="17"/>
    </row>
    <row r="27" spans="1:6" ht="42" customHeight="1">
      <c r="A27" s="74" t="s">
        <v>70</v>
      </c>
      <c r="B27" s="74"/>
      <c r="C27" s="74"/>
      <c r="D27" s="74"/>
      <c r="E27" s="74"/>
      <c r="F27" s="23"/>
    </row>
    <row r="28" spans="1:6" ht="21" customHeight="1">
      <c r="A28" s="79" t="s">
        <v>71</v>
      </c>
      <c r="B28" s="79"/>
      <c r="C28" s="79"/>
      <c r="D28" s="79"/>
      <c r="E28" s="79"/>
      <c r="F28" s="23"/>
    </row>
    <row r="29" spans="1:6" ht="30.75" customHeight="1">
      <c r="A29" s="74" t="s">
        <v>72</v>
      </c>
      <c r="B29" s="74"/>
      <c r="C29" s="74"/>
      <c r="D29" s="74"/>
      <c r="E29" s="74"/>
      <c r="F29" s="23"/>
    </row>
    <row r="30" spans="1:6" ht="39" customHeight="1">
      <c r="A30" s="68" t="s">
        <v>73</v>
      </c>
      <c r="B30" s="68"/>
      <c r="C30" s="68"/>
      <c r="D30" s="68"/>
      <c r="E30" s="68"/>
      <c r="F30" s="17"/>
    </row>
    <row r="31" spans="1:6" ht="12" customHeight="1"/>
    <row r="32" spans="1:6" ht="18.75">
      <c r="A32" s="72" t="s">
        <v>74</v>
      </c>
      <c r="B32" s="72"/>
      <c r="C32" s="72"/>
      <c r="D32" s="72"/>
      <c r="E32" s="72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75" t="s">
        <v>5</v>
      </c>
      <c r="C34" s="75"/>
      <c r="D34" s="75"/>
      <c r="E34" s="75"/>
    </row>
    <row r="35" spans="1:5" ht="20.25" customHeight="1">
      <c r="A35" s="26">
        <v>1</v>
      </c>
      <c r="B35" s="76" t="s">
        <v>38</v>
      </c>
      <c r="C35" s="77"/>
      <c r="D35" s="77"/>
      <c r="E35" s="78"/>
    </row>
    <row r="36" spans="1:5" ht="26.25" customHeight="1">
      <c r="A36" s="1" t="s">
        <v>75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39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47</v>
      </c>
      <c r="C40" s="50">
        <f>6489509+21000</f>
        <v>6510509</v>
      </c>
      <c r="D40" s="50"/>
      <c r="E40" s="51">
        <f>C40+D40</f>
        <v>6510509</v>
      </c>
    </row>
    <row r="41" spans="1:5" ht="33.75" customHeight="1">
      <c r="A41" s="31">
        <v>2</v>
      </c>
      <c r="B41" s="38" t="s">
        <v>46</v>
      </c>
      <c r="C41" s="50"/>
      <c r="D41" s="50">
        <f>1033040+67500</f>
        <v>1100540</v>
      </c>
      <c r="E41" s="51">
        <f>C41+D41</f>
        <v>1100540</v>
      </c>
    </row>
    <row r="42" spans="1:5" ht="47.25" customHeight="1">
      <c r="A42" s="31">
        <v>3</v>
      </c>
      <c r="B42" s="85" t="s">
        <v>87</v>
      </c>
      <c r="C42" s="50"/>
      <c r="D42" s="50">
        <v>110000</v>
      </c>
      <c r="E42" s="51">
        <f>C42+D42</f>
        <v>110000</v>
      </c>
    </row>
    <row r="43" spans="1:5" ht="18.75" customHeight="1">
      <c r="A43" s="69" t="s">
        <v>6</v>
      </c>
      <c r="B43" s="70"/>
      <c r="C43" s="50">
        <f>SUM(C40:C41)</f>
        <v>6510509</v>
      </c>
      <c r="D43" s="50">
        <f>SUM(D40:D42)</f>
        <v>1210540</v>
      </c>
      <c r="E43" s="50">
        <f>SUM(E40:E42)</f>
        <v>7721049</v>
      </c>
    </row>
    <row r="44" spans="1:5" ht="18.75">
      <c r="A44" s="1"/>
      <c r="B44"/>
      <c r="C44"/>
      <c r="D44"/>
      <c r="E44"/>
    </row>
    <row r="45" spans="1:5" ht="18" customHeight="1">
      <c r="A45" s="65" t="s">
        <v>76</v>
      </c>
      <c r="B45" s="65"/>
      <c r="C45" s="65"/>
      <c r="D45" s="65"/>
      <c r="E45" s="65"/>
    </row>
    <row r="46" spans="1:5">
      <c r="A46"/>
      <c r="B46" s="2"/>
      <c r="C46"/>
      <c r="D46"/>
      <c r="E46" s="22" t="s">
        <v>11</v>
      </c>
    </row>
    <row r="47" spans="1:5" ht="14.45" customHeight="1">
      <c r="A47" s="52" t="s">
        <v>3</v>
      </c>
      <c r="B47" s="54" t="s">
        <v>40</v>
      </c>
      <c r="C47" s="52" t="s">
        <v>10</v>
      </c>
      <c r="D47" s="52" t="s">
        <v>4</v>
      </c>
      <c r="E47" s="34" t="s">
        <v>6</v>
      </c>
    </row>
    <row r="48" spans="1:5">
      <c r="A48" s="6">
        <v>1</v>
      </c>
      <c r="B48" s="6">
        <v>2</v>
      </c>
      <c r="C48" s="6">
        <v>3</v>
      </c>
      <c r="D48" s="6">
        <v>4</v>
      </c>
      <c r="E48" s="6">
        <v>5</v>
      </c>
    </row>
    <row r="49" spans="1:5" ht="35.25" customHeight="1">
      <c r="A49" s="55">
        <v>1</v>
      </c>
      <c r="B49" s="53" t="s">
        <v>41</v>
      </c>
      <c r="C49" s="50">
        <f>6489509+21000</f>
        <v>6510509</v>
      </c>
      <c r="D49" s="50">
        <f>1033040+67500+110000</f>
        <v>1210540</v>
      </c>
      <c r="E49" s="51">
        <f>SUM(C49:D49)</f>
        <v>7721049</v>
      </c>
    </row>
    <row r="50" spans="1:5" ht="15.75">
      <c r="A50" s="62" t="s">
        <v>6</v>
      </c>
      <c r="B50" s="63"/>
      <c r="C50" s="50">
        <f>SUM(C49:C49)</f>
        <v>6510509</v>
      </c>
      <c r="D50" s="50">
        <f>SUM(D49:D49)</f>
        <v>1210540</v>
      </c>
      <c r="E50" s="50">
        <f>SUM(E49:E49)</f>
        <v>7721049</v>
      </c>
    </row>
    <row r="51" spans="1:5">
      <c r="A51"/>
      <c r="B51"/>
      <c r="C51"/>
      <c r="D51"/>
      <c r="E51"/>
    </row>
  </sheetData>
  <mergeCells count="21">
    <mergeCell ref="A26:E26"/>
    <mergeCell ref="B34:E34"/>
    <mergeCell ref="B35:E35"/>
    <mergeCell ref="A28:E28"/>
    <mergeCell ref="A29:E29"/>
    <mergeCell ref="A50:B50"/>
    <mergeCell ref="A9:E9"/>
    <mergeCell ref="A45:E45"/>
    <mergeCell ref="A10:E10"/>
    <mergeCell ref="A17:E17"/>
    <mergeCell ref="A18:E18"/>
    <mergeCell ref="A20:E20"/>
    <mergeCell ref="A43:B43"/>
    <mergeCell ref="A21:E21"/>
    <mergeCell ref="A22:E22"/>
    <mergeCell ref="A23:E23"/>
    <mergeCell ref="A32:E32"/>
    <mergeCell ref="A24:E24"/>
    <mergeCell ref="A25:E25"/>
    <mergeCell ref="A30:E30"/>
    <mergeCell ref="A27:E27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tabSelected="1" zoomScale="96" zoomScaleNormal="96" workbookViewId="0">
      <selection activeCell="D23" sqref="D23"/>
    </sheetView>
  </sheetViews>
  <sheetFormatPr defaultRowHeight="15"/>
  <cols>
    <col min="1" max="1" width="4.5703125" customWidth="1"/>
    <col min="2" max="2" width="38.85546875" customWidth="1"/>
    <col min="3" max="3" width="9.28515625" customWidth="1"/>
    <col min="4" max="4" width="65.85546875" customWidth="1"/>
    <col min="5" max="5" width="12.5703125" customWidth="1"/>
    <col min="6" max="6" width="13.140625" customWidth="1"/>
    <col min="7" max="7" width="11.28515625" customWidth="1"/>
  </cols>
  <sheetData>
    <row r="1" spans="1:12" ht="18.75" customHeight="1">
      <c r="A1" s="80" t="s">
        <v>77</v>
      </c>
      <c r="B1" s="80"/>
      <c r="C1" s="80"/>
      <c r="D1" s="80"/>
      <c r="E1" s="80"/>
      <c r="F1" s="80"/>
      <c r="G1" s="80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81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82"/>
      <c r="D4" s="82"/>
      <c r="E4" s="82"/>
      <c r="F4" s="82"/>
      <c r="G4" s="83"/>
    </row>
    <row r="5" spans="1:12" ht="15" customHeight="1">
      <c r="A5" s="5">
        <v>1</v>
      </c>
      <c r="B5" s="5" t="s">
        <v>26</v>
      </c>
      <c r="C5" s="5"/>
      <c r="D5" s="5"/>
      <c r="E5" s="5"/>
      <c r="F5" s="5"/>
      <c r="G5" s="5"/>
    </row>
    <row r="6" spans="1:12" ht="16.5" customHeight="1">
      <c r="A6" s="5"/>
      <c r="B6" s="5" t="s">
        <v>17</v>
      </c>
      <c r="C6" s="4" t="s">
        <v>30</v>
      </c>
      <c r="D6" s="5" t="s">
        <v>44</v>
      </c>
      <c r="E6" s="49">
        <v>398.5</v>
      </c>
      <c r="F6" s="49"/>
      <c r="G6" s="49">
        <f>E6+F6</f>
        <v>398.5</v>
      </c>
    </row>
    <row r="7" spans="1:12" ht="16.5" customHeight="1">
      <c r="A7" s="5"/>
      <c r="B7" s="5" t="s">
        <v>56</v>
      </c>
      <c r="C7" s="4" t="s">
        <v>30</v>
      </c>
      <c r="D7" s="5" t="s">
        <v>44</v>
      </c>
      <c r="E7" s="49">
        <v>76</v>
      </c>
      <c r="F7" s="49"/>
      <c r="G7" s="49">
        <f t="shared" ref="G7:G16" si="0">E7+F7</f>
        <v>76</v>
      </c>
    </row>
    <row r="8" spans="1:12" ht="46.5" customHeight="1">
      <c r="A8" s="5"/>
      <c r="B8" s="5" t="s">
        <v>57</v>
      </c>
      <c r="C8" s="4" t="s">
        <v>30</v>
      </c>
      <c r="D8" s="5" t="s">
        <v>58</v>
      </c>
      <c r="E8" s="49">
        <v>53.75</v>
      </c>
      <c r="F8" s="32"/>
      <c r="G8" s="49">
        <f t="shared" si="0"/>
        <v>53.75</v>
      </c>
    </row>
    <row r="9" spans="1:12" ht="18.75" customHeight="1">
      <c r="A9" s="5">
        <v>2</v>
      </c>
      <c r="B9" s="5" t="s">
        <v>27</v>
      </c>
      <c r="C9" s="4"/>
      <c r="D9" s="5"/>
      <c r="E9" s="29"/>
      <c r="F9" s="29"/>
      <c r="G9" s="32"/>
    </row>
    <row r="10" spans="1:12" ht="30" customHeight="1">
      <c r="A10" s="5"/>
      <c r="B10" s="5" t="s">
        <v>18</v>
      </c>
      <c r="C10" s="4" t="s">
        <v>19</v>
      </c>
      <c r="D10" s="5" t="s">
        <v>66</v>
      </c>
      <c r="E10" s="29">
        <v>107127</v>
      </c>
      <c r="F10" s="29"/>
      <c r="G10" s="32">
        <f t="shared" si="0"/>
        <v>107127</v>
      </c>
    </row>
    <row r="11" spans="1:12" ht="32.25" customHeight="1">
      <c r="A11" s="5"/>
      <c r="B11" s="5" t="s">
        <v>59</v>
      </c>
      <c r="C11" s="4" t="s">
        <v>19</v>
      </c>
      <c r="D11" s="35" t="s">
        <v>60</v>
      </c>
      <c r="E11" s="32">
        <f>381061+61921</f>
        <v>442982</v>
      </c>
      <c r="F11" s="32"/>
      <c r="G11" s="32">
        <f t="shared" si="0"/>
        <v>442982</v>
      </c>
    </row>
    <row r="12" spans="1:12" ht="18.75" customHeight="1">
      <c r="A12" s="5">
        <v>3</v>
      </c>
      <c r="B12" s="5" t="s">
        <v>28</v>
      </c>
      <c r="C12" s="4"/>
      <c r="D12" s="5"/>
      <c r="E12" s="29"/>
      <c r="F12" s="29"/>
      <c r="G12" s="32"/>
    </row>
    <row r="13" spans="1:12" ht="47.25" customHeight="1">
      <c r="A13" s="5"/>
      <c r="B13" s="5" t="s">
        <v>20</v>
      </c>
      <c r="C13" s="4" t="s">
        <v>19</v>
      </c>
      <c r="D13" s="5" t="s">
        <v>25</v>
      </c>
      <c r="E13" s="29">
        <f>E10/E8</f>
        <v>1993.0604651162791</v>
      </c>
      <c r="F13" s="29"/>
      <c r="G13" s="32">
        <f t="shared" si="0"/>
        <v>1993.0604651162791</v>
      </c>
    </row>
    <row r="14" spans="1:12" ht="45.75" customHeight="1">
      <c r="A14" s="5"/>
      <c r="B14" s="5" t="s">
        <v>61</v>
      </c>
      <c r="C14" s="4" t="s">
        <v>30</v>
      </c>
      <c r="D14" s="5" t="s">
        <v>62</v>
      </c>
      <c r="E14" s="29">
        <f>E11/E8</f>
        <v>8241.5255813953481</v>
      </c>
      <c r="F14" s="29"/>
      <c r="G14" s="32">
        <f t="shared" si="0"/>
        <v>8241.5255813953481</v>
      </c>
    </row>
    <row r="15" spans="1:12" ht="18.75" customHeight="1">
      <c r="A15" s="5">
        <v>4</v>
      </c>
      <c r="B15" s="5" t="s">
        <v>29</v>
      </c>
      <c r="C15" s="4"/>
      <c r="D15" s="5"/>
      <c r="E15" s="29"/>
      <c r="F15" s="29"/>
      <c r="G15" s="32"/>
    </row>
    <row r="16" spans="1:12" ht="32.25" customHeight="1">
      <c r="A16" s="5"/>
      <c r="B16" s="5" t="s">
        <v>63</v>
      </c>
      <c r="C16" s="4" t="s">
        <v>21</v>
      </c>
      <c r="D16" s="5" t="s">
        <v>64</v>
      </c>
      <c r="E16" s="29">
        <v>65</v>
      </c>
      <c r="F16" s="29"/>
      <c r="G16" s="32">
        <f t="shared" si="0"/>
        <v>65</v>
      </c>
    </row>
    <row r="17" spans="1:7" ht="17.25" customHeight="1">
      <c r="A17" s="5"/>
      <c r="B17" s="81" t="str">
        <f>'1-10'!B41</f>
        <v>Капітальний ремонт з утеплення фасаду амбулаторії ЗПСМ №4 КНП "ЦПМСД м. Павлограда"</v>
      </c>
      <c r="C17" s="82"/>
      <c r="D17" s="82"/>
      <c r="E17" s="82"/>
      <c r="F17" s="82"/>
      <c r="G17" s="83"/>
    </row>
    <row r="18" spans="1:7" ht="21.75" customHeight="1">
      <c r="A18" s="5">
        <v>1</v>
      </c>
      <c r="B18" s="5" t="s">
        <v>26</v>
      </c>
      <c r="C18" s="4"/>
      <c r="D18" s="5"/>
      <c r="E18" s="29"/>
      <c r="F18" s="29"/>
      <c r="G18" s="32"/>
    </row>
    <row r="19" spans="1:7" ht="27.75" customHeight="1">
      <c r="A19" s="5"/>
      <c r="B19" s="5" t="s">
        <v>48</v>
      </c>
      <c r="C19" s="4" t="s">
        <v>49</v>
      </c>
      <c r="D19" s="5" t="s">
        <v>51</v>
      </c>
      <c r="E19" s="29"/>
      <c r="F19" s="40">
        <f>'1-10'!E41</f>
        <v>1100540</v>
      </c>
      <c r="G19" s="40">
        <f>SUM(E19:F19)</f>
        <v>1100540</v>
      </c>
    </row>
    <row r="20" spans="1:7" ht="19.5" customHeight="1">
      <c r="A20" s="5">
        <v>2</v>
      </c>
      <c r="B20" s="5" t="s">
        <v>27</v>
      </c>
      <c r="C20" s="4"/>
      <c r="D20" s="5"/>
      <c r="E20" s="29"/>
      <c r="F20" s="29"/>
      <c r="G20" s="32"/>
    </row>
    <row r="21" spans="1:7" ht="29.25" customHeight="1">
      <c r="A21" s="5"/>
      <c r="B21" s="5" t="s">
        <v>50</v>
      </c>
      <c r="C21" s="4" t="s">
        <v>30</v>
      </c>
      <c r="D21" s="5" t="s">
        <v>65</v>
      </c>
      <c r="E21" s="32"/>
      <c r="F21" s="32">
        <v>1</v>
      </c>
      <c r="G21" s="32">
        <f t="shared" ref="G21" si="1">E21+F21</f>
        <v>1</v>
      </c>
    </row>
    <row r="22" spans="1:7" ht="20.25" customHeight="1">
      <c r="A22" s="5">
        <v>3</v>
      </c>
      <c r="B22" s="5" t="s">
        <v>28</v>
      </c>
      <c r="C22" s="4"/>
      <c r="D22" s="5"/>
      <c r="E22" s="29"/>
      <c r="F22" s="29"/>
      <c r="G22" s="32"/>
    </row>
    <row r="23" spans="1:7" ht="19.5" customHeight="1">
      <c r="A23" s="5"/>
      <c r="B23" s="5" t="s">
        <v>52</v>
      </c>
      <c r="C23" s="4" t="s">
        <v>49</v>
      </c>
      <c r="D23" s="5" t="s">
        <v>55</v>
      </c>
      <c r="E23" s="29"/>
      <c r="F23" s="40">
        <f>F19/F21</f>
        <v>1100540</v>
      </c>
      <c r="G23" s="40">
        <f>G19/G21</f>
        <v>1100540</v>
      </c>
    </row>
    <row r="24" spans="1:7" ht="19.5" customHeight="1">
      <c r="A24" s="5">
        <v>4</v>
      </c>
      <c r="B24" s="5" t="s">
        <v>29</v>
      </c>
      <c r="C24" s="4"/>
      <c r="D24" s="5"/>
      <c r="E24" s="29"/>
      <c r="F24" s="29"/>
      <c r="G24" s="32"/>
    </row>
    <row r="25" spans="1:7" ht="31.5" customHeight="1">
      <c r="A25" s="5"/>
      <c r="B25" s="5" t="s">
        <v>53</v>
      </c>
      <c r="C25" s="4" t="s">
        <v>21</v>
      </c>
      <c r="D25" s="5" t="s">
        <v>54</v>
      </c>
      <c r="E25" s="29"/>
      <c r="F25" s="29">
        <v>100</v>
      </c>
      <c r="G25" s="32">
        <v>100</v>
      </c>
    </row>
    <row r="26" spans="1:7" ht="27.75" customHeight="1">
      <c r="A26" s="5"/>
      <c r="B26" s="81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26" s="82"/>
      <c r="D26" s="82"/>
      <c r="E26" s="82"/>
      <c r="F26" s="82"/>
      <c r="G26" s="83"/>
    </row>
    <row r="27" spans="1:7" ht="21.75" customHeight="1">
      <c r="A27" s="5">
        <v>1</v>
      </c>
      <c r="B27" s="5" t="s">
        <v>26</v>
      </c>
      <c r="C27" s="4"/>
      <c r="D27" s="5"/>
      <c r="E27" s="29"/>
      <c r="F27" s="29"/>
      <c r="G27" s="32"/>
    </row>
    <row r="28" spans="1:7" ht="27.75" customHeight="1">
      <c r="A28" s="5"/>
      <c r="B28" s="5" t="s">
        <v>48</v>
      </c>
      <c r="C28" s="4" t="s">
        <v>49</v>
      </c>
      <c r="D28" s="5" t="s">
        <v>51</v>
      </c>
      <c r="E28" s="29"/>
      <c r="F28" s="40">
        <f>'1-10'!E42</f>
        <v>110000</v>
      </c>
      <c r="G28" s="40">
        <f>SUM(E28:F28)</f>
        <v>110000</v>
      </c>
    </row>
    <row r="29" spans="1:7" ht="19.5" customHeight="1">
      <c r="A29" s="5">
        <v>2</v>
      </c>
      <c r="B29" s="5" t="s">
        <v>27</v>
      </c>
      <c r="C29" s="4"/>
      <c r="D29" s="5"/>
      <c r="E29" s="29"/>
      <c r="F29" s="29"/>
      <c r="G29" s="32"/>
    </row>
    <row r="30" spans="1:7" ht="30.75" customHeight="1">
      <c r="A30" s="5"/>
      <c r="B30" s="5" t="s">
        <v>50</v>
      </c>
      <c r="C30" s="4" t="s">
        <v>30</v>
      </c>
      <c r="D30" s="5" t="s">
        <v>65</v>
      </c>
      <c r="E30" s="32"/>
      <c r="F30" s="32">
        <v>2</v>
      </c>
      <c r="G30" s="32">
        <f t="shared" ref="G30" si="2">E30+F30</f>
        <v>2</v>
      </c>
    </row>
    <row r="31" spans="1:7" ht="19.5" customHeight="1">
      <c r="A31" s="5">
        <v>3</v>
      </c>
      <c r="B31" s="5" t="s">
        <v>28</v>
      </c>
      <c r="C31" s="4"/>
      <c r="D31" s="5"/>
      <c r="E31" s="29"/>
      <c r="F31" s="29"/>
      <c r="G31" s="32"/>
    </row>
    <row r="32" spans="1:7" ht="33" customHeight="1">
      <c r="A32" s="5"/>
      <c r="B32" s="5" t="s">
        <v>52</v>
      </c>
      <c r="C32" s="4" t="s">
        <v>49</v>
      </c>
      <c r="D32" s="5" t="s">
        <v>55</v>
      </c>
      <c r="E32" s="29"/>
      <c r="F32" s="40">
        <f>F28/F30</f>
        <v>55000</v>
      </c>
      <c r="G32" s="40">
        <f>G28/G30</f>
        <v>55000</v>
      </c>
    </row>
    <row r="33" spans="1:7" ht="21" customHeight="1">
      <c r="A33" s="5">
        <v>4</v>
      </c>
      <c r="B33" s="5" t="s">
        <v>29</v>
      </c>
      <c r="C33" s="4"/>
      <c r="D33" s="5"/>
      <c r="E33" s="29"/>
      <c r="F33" s="29"/>
      <c r="G33" s="32"/>
    </row>
    <row r="34" spans="1:7" ht="27.75" customHeight="1">
      <c r="A34" s="5"/>
      <c r="B34" s="5" t="s">
        <v>53</v>
      </c>
      <c r="C34" s="4" t="s">
        <v>21</v>
      </c>
      <c r="D34" s="5" t="s">
        <v>54</v>
      </c>
      <c r="E34" s="29"/>
      <c r="F34" s="29">
        <v>100</v>
      </c>
      <c r="G34" s="32">
        <v>100</v>
      </c>
    </row>
    <row r="35" spans="1:7" ht="12" customHeight="1">
      <c r="A35" s="56"/>
      <c r="B35" s="56"/>
      <c r="C35" s="57"/>
      <c r="D35" s="56"/>
      <c r="E35" s="58"/>
      <c r="F35" s="58"/>
      <c r="G35" s="59"/>
    </row>
    <row r="36" spans="1:7" ht="21" customHeight="1">
      <c r="A36" s="43" t="s">
        <v>14</v>
      </c>
      <c r="B36" s="44"/>
      <c r="C36" s="44"/>
      <c r="D36" s="45" t="s">
        <v>15</v>
      </c>
      <c r="E36" s="44"/>
      <c r="F36" s="46" t="s">
        <v>16</v>
      </c>
    </row>
    <row r="37" spans="1:7" s="44" customFormat="1" ht="14.25" customHeight="1">
      <c r="A37" s="47"/>
      <c r="B37"/>
      <c r="C37"/>
      <c r="D37"/>
      <c r="E37"/>
      <c r="F37"/>
    </row>
    <row r="38" spans="1:7" ht="16.5" customHeight="1">
      <c r="A38" s="47" t="s">
        <v>9</v>
      </c>
    </row>
    <row r="39" spans="1:7" ht="15.75" customHeight="1">
      <c r="A39" s="47" t="s">
        <v>78</v>
      </c>
      <c r="D39" s="45" t="s">
        <v>15</v>
      </c>
      <c r="F39" s="48" t="s">
        <v>79</v>
      </c>
    </row>
    <row r="40" spans="1:7" ht="12" customHeight="1">
      <c r="A40" s="47"/>
      <c r="D40" s="45"/>
      <c r="F40" s="48"/>
    </row>
    <row r="41" spans="1:7" ht="18.75">
      <c r="A41" s="60" t="s">
        <v>80</v>
      </c>
      <c r="C41" t="s">
        <v>81</v>
      </c>
    </row>
    <row r="42" spans="1:7" ht="18.75">
      <c r="A42" s="47" t="s">
        <v>82</v>
      </c>
    </row>
  </sheetData>
  <mergeCells count="4">
    <mergeCell ref="A1:G1"/>
    <mergeCell ref="B4:G4"/>
    <mergeCell ref="B17:G17"/>
    <mergeCell ref="B26:G26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2019-02-18T06:33:32Z</dcterms:modified>
</cp:coreProperties>
</file>